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ilabusi korekcije 29.04.26\"/>
    </mc:Choice>
  </mc:AlternateContent>
  <xr:revisionPtr revIDLastSave="0" documentId="8_{F645FCA6-6136-4E09-AD14-62E2E714E70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<sst xmlns="http://schemas.openxmlformats.org/spreadsheetml/2006/main" count="89" uniqueCount="84">
  <si>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</si>
  <si>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</si>
  <si>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</si>
  <si>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</si>
  <si>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</si>
  <si>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</si>
  <si>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</si>
  <si>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</si>
  <si>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</si>
  <si>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</si>
  <si>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</si>
  <si>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</si>
  <si>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</si>
  <si>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</si>
  <si>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</si>
  <si>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</si>
  <si>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</si>
  <si>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</si>
  <si>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</si>
  <si>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</si>
  <si>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</si>
  <si>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</si>
  <si>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</si>
  <si>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</si>
  <si>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</si>
  <si>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</si>
  <si>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</si>
  <si>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</si>
  <si>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</si>
  <si>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</si>
  <si>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</si>
  <si>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</si>
  <si>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</si>
  <si>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</si>
  <si>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</si>
  <si>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</si>
  <si>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</si>
  <si>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</si>
  <si>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</si>
  <si>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</si>
  <si>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</si>
  <si>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</si>
  <si>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</si>
  <si>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</si>
  <si>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</si>
  <si>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</si>
  <si>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</si>
  <si>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</si>
  <si>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</si>
  <si>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</si>
  <si>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</si>
  <si>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</si>
  <si>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</si>
  <si>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</si>
  <si>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</si>
  <si>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</si>
  <si>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</si>
  <si>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</si>
  <si>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</si>
  <si>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</si>
  <si>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</si>
  <si>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</si>
  <si>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</si>
  <si>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</si>
  <si>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</si>
  <si>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</si>
  <si>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</si>
  <si>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</si>
  <si>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</si>
  <si>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</si>
  <si>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</si>
  <si>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</si>
  <si>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</si>
  <si>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</si>
  <si>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</si>
  <si>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</si>
  <si>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</si>
  <si>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</si>
  <si>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</si>
  <si>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</si>
  <si>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</si>
  <si>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</si>
  <si>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</si>
  <si>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Analitičke metode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</si>
</sst>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I16" sqref="I16:R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82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78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/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170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40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10</v>
      </c>
      <c r="I23" s="25" t="s">
        <v>79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80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25" sqref="A25:F2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0.35377358490566035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19.166666666666664</v>
      </c>
      <c r="H8" s="5"/>
      <c r="I8" s="6"/>
      <c r="J8" s="5"/>
      <c r="K8" s="7">
        <f t="shared" ref="K8:K22" si="0">G8/$G$23</f>
        <v>0.12054507337526205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29.583333333333336</v>
      </c>
      <c r="H9" s="5"/>
      <c r="I9" s="6"/>
      <c r="J9" s="5"/>
      <c r="K9" s="7">
        <f t="shared" si="0"/>
        <v>0.18605870020964363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40</v>
      </c>
      <c r="H17" s="5"/>
      <c r="I17" s="6"/>
      <c r="J17" s="5"/>
      <c r="K17" s="7">
        <f t="shared" si="0"/>
        <v>0.25157232704402516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10</v>
      </c>
      <c r="H18" s="5"/>
      <c r="I18" s="6"/>
      <c r="J18" s="5"/>
      <c r="K18" s="7">
        <f t="shared" si="0"/>
        <v>6.2893081761006289E-2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1.8867924528301886E-2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6.2893081761006293E-3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159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5.3</v>
      </c>
      <c r="I25" s="20" t="s">
        <v>32</v>
      </c>
      <c r="J25" s="21">
        <f>G23/25</f>
        <v>6.36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Analitičke metode kontrole kvaliteta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102.75</v>
      </c>
    </row>
    <row r="9" spans="1:2">
      <c r="A9" s="18" t="s">
        <v>68</v>
      </c>
      <c r="B9" s="19">
        <f>IF(Proračun!G24="OK",B7+B8,"")</f>
        <v>159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2006-09-16T00:00:00Z</dcterms:created>
  <dcterms:modified xsi:type="dcterms:W3CDTF">2026-04-29T09:43:16Z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